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saeva_ssm\Desktop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Лист1!$A$1:$F$54</definedName>
  </definedNames>
  <calcPr calcId="152511"/>
</workbook>
</file>

<file path=xl/calcChain.xml><?xml version="1.0" encoding="utf-8"?>
<calcChain xmlns="http://schemas.openxmlformats.org/spreadsheetml/2006/main">
  <c r="F28" i="1" l="1"/>
  <c r="F29" i="1"/>
  <c r="F30" i="1"/>
  <c r="D52" i="1" l="1"/>
  <c r="D55" i="1"/>
  <c r="F62" i="1"/>
  <c r="C27" i="1"/>
  <c r="D27" i="1"/>
  <c r="D31" i="1"/>
  <c r="C31" i="1"/>
  <c r="D11" i="1"/>
  <c r="F16" i="1"/>
  <c r="C11" i="1"/>
  <c r="D56" i="1"/>
  <c r="C55" i="1"/>
  <c r="C56" i="1"/>
  <c r="C52" i="1"/>
  <c r="C38" i="1"/>
  <c r="D45" i="1" l="1"/>
  <c r="D42" i="1"/>
  <c r="D38" i="1"/>
  <c r="D17" i="1"/>
  <c r="C17" i="1"/>
  <c r="D7" i="1"/>
  <c r="E5" i="1"/>
  <c r="C45" i="1"/>
  <c r="C42" i="1"/>
  <c r="C7" i="1"/>
  <c r="C6" i="1" l="1"/>
  <c r="D26" i="1"/>
  <c r="D6" i="1"/>
  <c r="C26" i="1"/>
  <c r="F65" i="1"/>
  <c r="C5" i="1" l="1"/>
  <c r="C67" i="1" s="1"/>
  <c r="D5" i="1"/>
  <c r="D67" i="1" s="1"/>
  <c r="F52" i="1"/>
  <c r="F67" i="1" l="1"/>
  <c r="F6" i="1"/>
  <c r="F7" i="1"/>
  <c r="F8" i="1"/>
  <c r="F9" i="1"/>
  <c r="F10" i="1"/>
  <c r="F11" i="1"/>
  <c r="F12" i="1"/>
  <c r="F13" i="1"/>
  <c r="F14" i="1"/>
  <c r="F15" i="1"/>
  <c r="F17" i="1"/>
  <c r="F18" i="1"/>
  <c r="F19" i="1"/>
  <c r="F20" i="1"/>
  <c r="F21" i="1"/>
  <c r="F22" i="1"/>
  <c r="F23" i="1"/>
  <c r="F24" i="1"/>
  <c r="F25" i="1"/>
  <c r="F26" i="1"/>
  <c r="F27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1" i="1"/>
  <c r="F53" i="1"/>
  <c r="F54" i="1"/>
  <c r="F55" i="1"/>
  <c r="F56" i="1"/>
  <c r="F57" i="1"/>
  <c r="F58" i="1"/>
  <c r="F59" i="1"/>
  <c r="F60" i="1"/>
  <c r="F66" i="1"/>
  <c r="F5" i="1"/>
</calcChain>
</file>

<file path=xl/sharedStrings.xml><?xml version="1.0" encoding="utf-8"?>
<sst xmlns="http://schemas.openxmlformats.org/spreadsheetml/2006/main" count="129" uniqueCount="129">
  <si>
    <t>Код бюджетной классификации</t>
  </si>
  <si>
    <t>Наименование дохода</t>
  </si>
  <si>
    <t>% исп.</t>
  </si>
  <si>
    <t>1 01 00000 00 0000 000</t>
  </si>
  <si>
    <t>НАЛОГИ НА ПРИБЫЛЬ, ДОХОДЫ</t>
  </si>
  <si>
    <t>1 01 01000 00 0000 110</t>
  </si>
  <si>
    <t>Налог на прибыль организаций</t>
  </si>
  <si>
    <t>НАЛОГОВЫЕ ДОХОДЫ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</si>
  <si>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</si>
  <si>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</si>
  <si>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</si>
  <si>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</si>
  <si>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</si>
  <si>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</si>
  <si>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</si>
  <si>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</si>
  <si>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</si>
  <si>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</si>
  <si>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</si>
  <si>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</si>
  <si>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</t>
  </si>
  <si>
    <t>НАЛОГИ НА ИМУЩЕСТВО</t>
  </si>
  <si>
    <t>1 06 01000 00 0000 110</t>
  </si>
  <si>
    <t>Налог на имущество физических лиц</t>
  </si>
  <si>
    <t>1 06 02000 02 0000 110</t>
  </si>
  <si>
    <t>Налог на имущество организаций</t>
  </si>
  <si>
    <t>1 06 04000 02 0000 110</t>
  </si>
  <si>
    <t>Транспортный налог</t>
  </si>
  <si>
    <t>1 07 01000 01 0000 110</t>
  </si>
  <si>
    <t>Налог на добычу полезных ископаемых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</si>
  <si>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</si>
  <si>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</si>
  <si>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</si>
  <si>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</si>
  <si>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</si>
  <si>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</si>
  <si>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</si>
  <si>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</si>
  <si>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</si>
  <si>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</si>
  <si>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</si>
  <si>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</si>
  <si>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</si>
  <si>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</si>
  <si>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</si>
  <si>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</si>
  <si>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</si>
  <si>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</si>
  <si>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</si>
  <si>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</si>
  <si>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</si>
  <si>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</si>
  <si>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</si>
  <si>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</si>
  <si>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</si>
  <si>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</si>
  <si>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</si>
  <si>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</si>
  <si>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</si>
  <si>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</si>
  <si>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</si>
  <si>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</si>
  <si>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</si>
  <si>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</si>
  <si>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</si>
  <si>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</si>
  <si>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</si>
  <si>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</si>
  <si>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</si>
  <si>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</si>
  <si>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</si>
  <si>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</si>
  <si>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</si>
  <si>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</si>
  <si>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</si>
  <si>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</si>
  <si>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</si>
  <si>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</si>
  <si>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</si>
  <si>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</si>
  <si>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1 17 05000 00 0000 180</t>
  </si>
  <si>
    <t>Прочие неналоговые доходы</t>
  </si>
  <si>
    <t>1 01 02000 01 0000 110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</si>
  <si>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</si>
  <si>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</si>
  <si>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НЕНАЛОГОВЫЕ ДОХОДЫ</t>
  </si>
  <si>
    <t>НАЛОГОВЫЕ И НЕНАЛОГОВЫЕ ДОХОДЫ ВСЕГО, В ТОМ ЧИСЛЕ:</t>
  </si>
  <si>
    <t>1 06 06030 03 0000 110</t>
  </si>
  <si>
    <t>Земельный налог с организаций</t>
  </si>
  <si>
    <t>1 06 06040 00 0000 110</t>
  </si>
  <si>
    <t>Земельный налог с физических лиц</t>
  </si>
  <si>
    <t>1 11 07000 00 0000 120</t>
  </si>
  <si>
    <t>Платежи от государственных и муниципальных унитарных предприятий</t>
  </si>
  <si>
    <t>1 11 00000 00 0000 000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</si>
  <si>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</si>
  <si>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</si>
  <si>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</si>
  <si>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</si>
  <si>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</si>
  <si>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</si>
  <si>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бюджетной системы 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</si>
  <si>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</si>
  <si>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</si>
  <si>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</si>
  <si>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</si>
  <si>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</si>
  <si>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Межбюджетные трансферты, передаваемые бюджетам государственных внебюджетных фондов</t>
  </si>
  <si>
    <t>Консолидированный бюджет ЧР</t>
  </si>
  <si>
    <t>2 07 00000 00 0000 000</t>
  </si>
  <si>
    <t>Прочие безвозмездные поступления</t>
  </si>
  <si>
    <t>ед. изм. тыс. рублей</t>
  </si>
  <si>
    <t>2 02 10000 00 0000 150</t>
  </si>
  <si>
    <t>2 02 20000 00 0000 150</t>
  </si>
  <si>
    <t>2 02 30000 00 0000 150</t>
  </si>
  <si>
    <t>2 02 40000 00 0000 150</t>
  </si>
  <si>
    <t>2 02 50000 02 0000 150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</si>
  <si>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</si>
  <si>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2 18 00000 00 0000 000</t>
  </si>
  <si>
    <t>Безвозмездные поступления от государственных (муниципальных) организаций в бюджеты субъектов Российской Федерации</t>
  </si>
  <si>
    <t xml:space="preserve"> 2 03 02 040 02 0000 150</t>
  </si>
  <si>
    <t xml:space="preserve">Сведение об исполнение консолидированного бюджета Чеченской Республики по доходам в разрезе видов доходов за первое полугодие 2021 года в сравнении с соответствующим периодом прошлого года </t>
  </si>
  <si>
    <t>Исполнение на 01.07.2020г.</t>
  </si>
  <si>
    <t>Исполнение на 01.07.2021г.</t>
  </si>
  <si>
    <t xml:space="preserve"> 1 05 06 000 01 0000 110</t>
  </si>
  <si>
    <t>Налог на профессиональный доход</t>
  </si>
  <si>
    <t>1 11 02 000 00 0000 120</t>
  </si>
  <si>
    <t>Доходы от размещения средств бюджетов</t>
  </si>
  <si>
    <t>2 04 02 000 02 0000 150</t>
  </si>
  <si>
    <t>Безвозмездные поступления от негосударственных организаций в бюджеты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</si>
</sst>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##\ ###\ ###\ ###\ ##0.00"/>
  </numFmts>
  <fonts count="7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52">
    <xf numFmtId="0" fontId="0" fillId="0" borderId="0" xfId="0"/>
    <xf numFmtId="0" fontId="3" fillId="0" borderId="0" xfId="0" applyFont="1" applyFill="1"/>
    <xf numFmtId="0" fontId="2" fillId="0" borderId="0" xfId="0" applyFont="1" applyFill="1"/>
    <xf numFmtId="16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/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/>
    <xf numFmtId="164" fontId="2" fillId="0" borderId="17" xfId="0" applyNumberFormat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0" fontId="2" fillId="0" borderId="23" xfId="0" applyNumberFormat="1" applyFont="1" applyFill="1" applyBorder="1" applyAlignment="1">
      <alignment vertical="center" wrapText="1"/>
    </xf>
    <xf numFmtId="10" fontId="2" fillId="0" borderId="18" xfId="0" applyNumberFormat="1" applyFont="1" applyFill="1" applyBorder="1" applyAlignment="1">
      <alignment horizontal="right" vertical="center" wrapText="1"/>
    </xf>
    <xf numFmtId="10" fontId="3" fillId="0" borderId="0" xfId="0" applyNumberFormat="1" applyFont="1" applyFill="1"/>
    <xf numFmtId="10" fontId="3" fillId="0" borderId="18" xfId="0" applyNumberFormat="1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2" fillId="0" borderId="25" xfId="0" applyNumberFormat="1" applyFont="1" applyFill="1" applyBorder="1" applyAlignment="1">
      <alignment horizontal="right" vertical="center" wrapText="1"/>
    </xf>
    <xf numFmtId="164" fontId="3" fillId="0" borderId="25" xfId="0" applyNumberFormat="1" applyFont="1" applyFill="1" applyBorder="1" applyAlignment="1">
      <alignment horizontal="right" vertical="center" wrapText="1"/>
    </xf>
    <xf numFmtId="164" fontId="3" fillId="0" borderId="17" xfId="0" applyNumberFormat="1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vertical="center" wrapText="1"/>
    </xf>
    <xf numFmtId="10" fontId="2" fillId="0" borderId="18" xfId="0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165" fontId="0" fillId="0" borderId="26" xfId="0" applyNumberFormat="1" applyFont="1" applyFill="1" applyBorder="1"/>
    <xf numFmtId="165" fontId="6" fillId="0" borderId="27" xfId="0" applyNumberFormat="1" applyFont="1" applyFill="1" applyBorder="1" applyAlignment="1">
      <alignment vertical="center"/>
    </xf>
    <xf numFmtId="165" fontId="0" fillId="0" borderId="27" xfId="0" applyNumberFormat="1" applyFont="1" applyFill="1" applyBorder="1"/>
    <xf numFmtId="165" fontId="6" fillId="0" borderId="26" xfId="0" applyNumberFormat="1" applyFont="1" applyFill="1" applyBorder="1"/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abSelected="1" topLeftCell="A57" zoomScale="136" zoomScaleNormal="136" workbookViewId="0">
      <selection activeCell="D62" sqref="D62"/>
    </sheetView>
  </sheetViews>
  <sheetFormatPr defaultRowHeight="11.25" x14ac:dyDescent="0.2"/>
  <cols>
    <col min="1" max="1" width="17.7109375" style="1" customWidth="1"/>
    <col min="2" max="2" width="28.5703125" style="1" customWidth="1"/>
    <col min="3" max="3" width="10.140625" style="1" customWidth="1"/>
    <col min="4" max="4" width="11" style="1" customWidth="1"/>
    <col min="5" max="5" width="10.7109375" style="1" hidden="1" customWidth="1"/>
    <col min="6" max="6" width="7.7109375" style="20" customWidth="1"/>
    <col min="7" max="7" width="14.28515625" style="1" bestFit="1" customWidth="1"/>
    <col min="8" max="16384" width="9.140625" style="1"/>
  </cols>
  <sheetData>
    <row r="1" spans="1:8" ht="30" customHeight="1" x14ac:dyDescent="0.2">
      <c r="A1" s="34" t="s">
        <v>120</v>
      </c>
      <c r="B1" s="34"/>
      <c r="C1" s="34"/>
      <c r="D1" s="34"/>
      <c r="E1" s="34"/>
      <c r="F1" s="34"/>
    </row>
    <row r="2" spans="1:8" ht="25.5" customHeight="1" thickBot="1" x14ac:dyDescent="0.25">
      <c r="D2" s="47" t="s">
        <v>110</v>
      </c>
      <c r="E2" s="47"/>
      <c r="F2" s="47"/>
    </row>
    <row r="3" spans="1:8" ht="22.5" customHeight="1" x14ac:dyDescent="0.2">
      <c r="A3" s="35" t="s">
        <v>0</v>
      </c>
      <c r="B3" s="37" t="s">
        <v>1</v>
      </c>
      <c r="C3" s="43" t="s">
        <v>107</v>
      </c>
      <c r="D3" s="44"/>
      <c r="E3" s="45"/>
      <c r="F3" s="46"/>
    </row>
    <row r="4" spans="1:8" ht="32.25" customHeight="1" thickBot="1" x14ac:dyDescent="0.25">
      <c r="A4" s="36"/>
      <c r="B4" s="38"/>
      <c r="C4" s="16" t="s">
        <v>121</v>
      </c>
      <c r="D4" s="17" t="s">
        <v>122</v>
      </c>
      <c r="E4" s="22"/>
      <c r="F4" s="18" t="s">
        <v>2</v>
      </c>
    </row>
    <row r="5" spans="1:8" s="4" customFormat="1" ht="27.75" customHeight="1" x14ac:dyDescent="0.25">
      <c r="A5" s="39" t="s">
        <v>86</v>
      </c>
      <c r="B5" s="40"/>
      <c r="C5" s="15">
        <f>C6+C26</f>
        <v>7987413.7445799997</v>
      </c>
      <c r="D5" s="15">
        <f t="shared" ref="D5:E5" si="0">D6+D26</f>
        <v>9848421.9875800014</v>
      </c>
      <c r="E5" s="15">
        <f t="shared" si="0"/>
        <v>0</v>
      </c>
      <c r="F5" s="19">
        <f>D5/C5</f>
        <v>1.2329925934114558</v>
      </c>
      <c r="G5" s="13"/>
      <c r="H5" s="13"/>
    </row>
    <row r="6" spans="1:8" s="2" customFormat="1" ht="22.5" customHeight="1" thickBot="1" x14ac:dyDescent="0.3">
      <c r="A6" s="32" t="s">
        <v>7</v>
      </c>
      <c r="B6" s="33"/>
      <c r="C6" s="3">
        <f>C7+C10+C11+C17+C23+C24+C25</f>
        <v>7758758.1458299998</v>
      </c>
      <c r="D6" s="3">
        <f>D7+D10+D11+D17+D23+D24+D25</f>
        <v>9415612.243590001</v>
      </c>
      <c r="E6" s="48"/>
      <c r="F6" s="19">
        <f t="shared" ref="F6:F67" si="1">D6/C6</f>
        <v>1.2135463004025315</v>
      </c>
      <c r="G6" s="14"/>
    </row>
    <row r="7" spans="1:8" ht="27" customHeight="1" x14ac:dyDescent="0.2">
      <c r="A7" s="29" t="s">
        <v>3</v>
      </c>
      <c r="B7" s="26" t="s">
        <v>4</v>
      </c>
      <c r="C7" s="30">
        <f>C8+C9</f>
        <v>5437950.0088400003</v>
      </c>
      <c r="D7" s="30">
        <f>D8+D9</f>
        <v>6042682.0572200008</v>
      </c>
      <c r="E7" s="49">
        <v>2103995331.55</v>
      </c>
      <c r="F7" s="31">
        <f t="shared" si="1"/>
        <v>1.1112058859307166</v>
      </c>
      <c r="G7" s="12"/>
    </row>
    <row r="8" spans="1:8" ht="27" customHeight="1" x14ac:dyDescent="0.25">
      <c r="A8" s="7" t="s">
        <v>5</v>
      </c>
      <c r="B8" s="8" t="s">
        <v>6</v>
      </c>
      <c r="C8" s="9">
        <v>437026.32779000001</v>
      </c>
      <c r="D8" s="9">
        <v>651216.38785000006</v>
      </c>
      <c r="E8" s="50">
        <v>226440616.61000001</v>
      </c>
      <c r="F8" s="21">
        <f t="shared" si="1"/>
        <v>1.4901079098441015</v>
      </c>
      <c r="G8" s="12"/>
    </row>
    <row r="9" spans="1:8" ht="22.5" x14ac:dyDescent="0.25">
      <c r="A9" s="7" t="s">
        <v>82</v>
      </c>
      <c r="B9" s="8" t="s">
        <v>83</v>
      </c>
      <c r="C9" s="11">
        <v>5000923.6810499998</v>
      </c>
      <c r="D9" s="9">
        <v>5391465.6693700003</v>
      </c>
      <c r="E9" s="50">
        <v>1877554714.9400001</v>
      </c>
      <c r="F9" s="21">
        <f t="shared" si="1"/>
        <v>1.0780939708797959</v>
      </c>
    </row>
    <row r="10" spans="1:8" ht="30.75" customHeight="1" x14ac:dyDescent="0.25">
      <c r="A10" s="5" t="s">
        <v>8</v>
      </c>
      <c r="B10" s="6" t="s">
        <v>9</v>
      </c>
      <c r="C10" s="3">
        <v>1289848.09986</v>
      </c>
      <c r="D10" s="15">
        <v>1619948.1560799999</v>
      </c>
      <c r="E10" s="51">
        <v>463524298.38</v>
      </c>
      <c r="F10" s="19">
        <f t="shared" si="1"/>
        <v>1.2559216517478522</v>
      </c>
      <c r="G10" s="12"/>
    </row>
    <row r="11" spans="1:8" s="2" customFormat="1" ht="21" x14ac:dyDescent="0.25">
      <c r="A11" s="5" t="s">
        <v>10</v>
      </c>
      <c r="B11" s="6" t="s">
        <v>11</v>
      </c>
      <c r="C11" s="3">
        <f>C12+C13+C14+C15</f>
        <v>130815.13192999999</v>
      </c>
      <c r="D11" s="3">
        <f>D12+D13+D14+D15+D16</f>
        <v>357257.77811999997</v>
      </c>
      <c r="E11" s="48">
        <v>61721635.670000002</v>
      </c>
      <c r="F11" s="19">
        <f t="shared" si="1"/>
        <v>2.7310126347705013</v>
      </c>
    </row>
    <row r="12" spans="1:8" ht="33.75" x14ac:dyDescent="0.25">
      <c r="A12" s="7" t="s">
        <v>12</v>
      </c>
      <c r="B12" s="8" t="s">
        <v>13</v>
      </c>
      <c r="C12" s="9">
        <v>118448.14812</v>
      </c>
      <c r="D12" s="25">
        <v>346673.99539</v>
      </c>
      <c r="E12" s="48">
        <v>49157564.170000002</v>
      </c>
      <c r="F12" s="21">
        <f t="shared" si="1"/>
        <v>2.9267996240750347</v>
      </c>
    </row>
    <row r="13" spans="1:8" ht="22.5" x14ac:dyDescent="0.25">
      <c r="A13" s="7" t="s">
        <v>14</v>
      </c>
      <c r="B13" s="8" t="s">
        <v>15</v>
      </c>
      <c r="C13" s="9">
        <v>9120.75648</v>
      </c>
      <c r="D13" s="25">
        <v>2579.4836</v>
      </c>
      <c r="E13" s="48">
        <v>8775081.1999999993</v>
      </c>
      <c r="F13" s="21">
        <f t="shared" si="1"/>
        <v>0.28281465530367939</v>
      </c>
    </row>
    <row r="14" spans="1:8" ht="22.5" x14ac:dyDescent="0.25">
      <c r="A14" s="7" t="s">
        <v>16</v>
      </c>
      <c r="B14" s="8" t="s">
        <v>17</v>
      </c>
      <c r="C14" s="9">
        <v>2323.30798</v>
      </c>
      <c r="D14" s="25">
        <v>5359.6925700000002</v>
      </c>
      <c r="E14" s="48">
        <v>2291693.77</v>
      </c>
      <c r="F14" s="21">
        <f t="shared" si="1"/>
        <v>2.3069229805684222</v>
      </c>
    </row>
    <row r="15" spans="1:8" ht="33.75" x14ac:dyDescent="0.25">
      <c r="A15" s="7" t="s">
        <v>18</v>
      </c>
      <c r="B15" s="8" t="s">
        <v>19</v>
      </c>
      <c r="C15" s="9">
        <v>922.91935000000001</v>
      </c>
      <c r="D15" s="25">
        <v>1347.09943</v>
      </c>
      <c r="E15" s="48">
        <v>1497296.53</v>
      </c>
      <c r="F15" s="21">
        <f t="shared" si="1"/>
        <v>1.4596068768088999</v>
      </c>
    </row>
    <row r="16" spans="1:8" ht="22.5" x14ac:dyDescent="0.25">
      <c r="A16" s="7" t="s">
        <v>123</v>
      </c>
      <c r="B16" s="8" t="s">
        <v>124</v>
      </c>
      <c r="C16" s="9">
        <v>0</v>
      </c>
      <c r="D16" s="25">
        <v>1297.50713</v>
      </c>
      <c r="E16" s="48"/>
      <c r="F16" s="21" t="e">
        <f t="shared" si="1"/>
        <v>#DIV/0!</v>
      </c>
    </row>
    <row r="17" spans="1:8" s="2" customFormat="1" ht="15" x14ac:dyDescent="0.25">
      <c r="A17" s="5" t="s">
        <v>20</v>
      </c>
      <c r="B17" s="6" t="s">
        <v>21</v>
      </c>
      <c r="C17" s="3">
        <f>C18+C19+C20+C21+C22</f>
        <v>864342.37547000009</v>
      </c>
      <c r="D17" s="3">
        <f>D18+D19+D20+D21+D22</f>
        <v>1310497.7605400002</v>
      </c>
      <c r="E17" s="48">
        <v>280577234.33999997</v>
      </c>
      <c r="F17" s="19">
        <f t="shared" si="1"/>
        <v>1.5161790023628032</v>
      </c>
    </row>
    <row r="18" spans="1:8" ht="22.5" x14ac:dyDescent="0.25">
      <c r="A18" s="7" t="s">
        <v>22</v>
      </c>
      <c r="B18" s="8" t="s">
        <v>23</v>
      </c>
      <c r="C18" s="9">
        <v>10855.692710000001</v>
      </c>
      <c r="D18" s="25">
        <v>27085.99656</v>
      </c>
      <c r="E18" s="48">
        <v>8669309.7899999991</v>
      </c>
      <c r="F18" s="21">
        <f t="shared" si="1"/>
        <v>2.4950961015181496</v>
      </c>
    </row>
    <row r="19" spans="1:8" ht="30.75" customHeight="1" x14ac:dyDescent="0.25">
      <c r="A19" s="7" t="s">
        <v>87</v>
      </c>
      <c r="B19" s="8" t="s">
        <v>88</v>
      </c>
      <c r="C19" s="9">
        <v>53860.877590000004</v>
      </c>
      <c r="D19" s="25">
        <v>72245.044939999992</v>
      </c>
      <c r="E19" s="48">
        <v>13653908.189999999</v>
      </c>
      <c r="F19" s="21">
        <f t="shared" si="1"/>
        <v>1.3413269180265504</v>
      </c>
    </row>
    <row r="20" spans="1:8" ht="22.5" x14ac:dyDescent="0.25">
      <c r="A20" s="7" t="s">
        <v>89</v>
      </c>
      <c r="B20" s="8" t="s">
        <v>90</v>
      </c>
      <c r="C20" s="9">
        <v>11910.205689999999</v>
      </c>
      <c r="D20" s="25">
        <v>23402.280220000001</v>
      </c>
      <c r="E20" s="48">
        <v>8089903.1799999997</v>
      </c>
      <c r="F20" s="21">
        <f t="shared" si="1"/>
        <v>1.9648930362007881</v>
      </c>
    </row>
    <row r="21" spans="1:8" ht="22.5" x14ac:dyDescent="0.25">
      <c r="A21" s="7" t="s">
        <v>24</v>
      </c>
      <c r="B21" s="8" t="s">
        <v>25</v>
      </c>
      <c r="C21" s="9">
        <v>702332.68384000007</v>
      </c>
      <c r="D21" s="25">
        <v>965108.95419000008</v>
      </c>
      <c r="E21" s="48">
        <v>194959434.09</v>
      </c>
      <c r="F21" s="21">
        <f t="shared" si="1"/>
        <v>1.3741478595489423</v>
      </c>
    </row>
    <row r="22" spans="1:8" ht="22.5" x14ac:dyDescent="0.25">
      <c r="A22" s="7" t="s">
        <v>26</v>
      </c>
      <c r="B22" s="8" t="s">
        <v>27</v>
      </c>
      <c r="C22" s="9">
        <v>85382.915640000007</v>
      </c>
      <c r="D22" s="25">
        <v>222655.48462999999</v>
      </c>
      <c r="E22" s="48">
        <v>55204679.090000004</v>
      </c>
      <c r="F22" s="21">
        <f t="shared" si="1"/>
        <v>2.6077287588629829</v>
      </c>
    </row>
    <row r="23" spans="1:8" ht="21" x14ac:dyDescent="0.25">
      <c r="A23" s="5" t="s">
        <v>28</v>
      </c>
      <c r="B23" s="6" t="s">
        <v>29</v>
      </c>
      <c r="C23" s="3">
        <v>2313.9269800000002</v>
      </c>
      <c r="D23" s="15">
        <v>3495.57845</v>
      </c>
      <c r="E23" s="51">
        <v>1497244.63</v>
      </c>
      <c r="F23" s="19">
        <f t="shared" si="1"/>
        <v>1.5106692995126405</v>
      </c>
    </row>
    <row r="24" spans="1:8" ht="21" x14ac:dyDescent="0.25">
      <c r="A24" s="5" t="s">
        <v>30</v>
      </c>
      <c r="B24" s="6" t="s">
        <v>31</v>
      </c>
      <c r="C24" s="3">
        <v>33445.097600000001</v>
      </c>
      <c r="D24" s="15">
        <v>81729.546480000005</v>
      </c>
      <c r="E24" s="51">
        <v>22349176.66</v>
      </c>
      <c r="F24" s="19">
        <f t="shared" si="1"/>
        <v>2.4436928681589496</v>
      </c>
    </row>
    <row r="25" spans="1:8" ht="53.25" thickBot="1" x14ac:dyDescent="0.3">
      <c r="A25" s="27" t="s">
        <v>32</v>
      </c>
      <c r="B25" s="28" t="s">
        <v>33</v>
      </c>
      <c r="C25" s="3">
        <v>43.50515</v>
      </c>
      <c r="D25" s="15">
        <v>1.3667</v>
      </c>
      <c r="E25" s="51">
        <v>201.12</v>
      </c>
      <c r="F25" s="19">
        <f t="shared" si="1"/>
        <v>3.1414671596351237E-2</v>
      </c>
    </row>
    <row r="26" spans="1:8" s="2" customFormat="1" ht="29.25" customHeight="1" thickBot="1" x14ac:dyDescent="0.2">
      <c r="A26" s="41" t="s">
        <v>85</v>
      </c>
      <c r="B26" s="42"/>
      <c r="C26" s="3">
        <f>C27+C38+C42+C45+C50+C51+C52</f>
        <v>228655.59874999998</v>
      </c>
      <c r="D26" s="3">
        <f>D27+D38+D42+D45+D50+D51+D52</f>
        <v>432809.74398999999</v>
      </c>
      <c r="E26" s="23"/>
      <c r="F26" s="19">
        <f t="shared" si="1"/>
        <v>1.8928455999155807</v>
      </c>
    </row>
    <row r="27" spans="1:8" s="2" customFormat="1" ht="52.5" x14ac:dyDescent="0.25">
      <c r="A27" s="5" t="s">
        <v>93</v>
      </c>
      <c r="B27" s="10" t="s">
        <v>84</v>
      </c>
      <c r="C27" s="3">
        <f>C28+C29+C31+C36+C37</f>
        <v>63654.505059999996</v>
      </c>
      <c r="D27" s="15">
        <f>D28+D29+D31+D36+D37</f>
        <v>153972.14623999997</v>
      </c>
      <c r="E27" s="48">
        <v>46079257.479999997</v>
      </c>
      <c r="F27" s="19">
        <f t="shared" si="1"/>
        <v>2.4188727269950121</v>
      </c>
    </row>
    <row r="28" spans="1:8" ht="101.25" x14ac:dyDescent="0.2">
      <c r="A28" s="7" t="s">
        <v>34</v>
      </c>
      <c r="B28" s="8" t="s">
        <v>35</v>
      </c>
      <c r="C28" s="9">
        <v>312.30099999999999</v>
      </c>
      <c r="D28" s="25">
        <v>12962.214669999999</v>
      </c>
      <c r="E28" s="24">
        <v>0</v>
      </c>
      <c r="F28" s="19">
        <f t="shared" si="1"/>
        <v>41.50551765764439</v>
      </c>
    </row>
    <row r="29" spans="1:8" ht="22.5" x14ac:dyDescent="0.2">
      <c r="A29" s="7" t="s">
        <v>125</v>
      </c>
      <c r="B29" s="8" t="s">
        <v>126</v>
      </c>
      <c r="C29" s="9">
        <v>0</v>
      </c>
      <c r="D29" s="25">
        <v>7008.0371500000001</v>
      </c>
      <c r="E29" s="24"/>
      <c r="F29" s="19" t="e">
        <f t="shared" si="1"/>
        <v>#DIV/0!</v>
      </c>
    </row>
    <row r="30" spans="1:8" ht="33.75" x14ac:dyDescent="0.2">
      <c r="A30" s="7" t="s">
        <v>36</v>
      </c>
      <c r="B30" s="8" t="s">
        <v>37</v>
      </c>
      <c r="C30" s="9">
        <v>0</v>
      </c>
      <c r="D30" s="25">
        <v>0</v>
      </c>
      <c r="E30" s="24">
        <v>0</v>
      </c>
      <c r="F30" s="19" t="e">
        <f t="shared" si="1"/>
        <v>#DIV/0!</v>
      </c>
      <c r="G30" s="12"/>
    </row>
    <row r="31" spans="1:8" ht="112.5" x14ac:dyDescent="0.25">
      <c r="A31" s="7" t="s">
        <v>38</v>
      </c>
      <c r="B31" s="8" t="s">
        <v>39</v>
      </c>
      <c r="C31" s="9">
        <f>C32+C33+C34+C35</f>
        <v>60793.927299999996</v>
      </c>
      <c r="D31" s="9">
        <f>D32+D33+D34+D35</f>
        <v>129457.27373</v>
      </c>
      <c r="E31" s="48">
        <v>45008559.82</v>
      </c>
      <c r="F31" s="21">
        <f t="shared" si="1"/>
        <v>2.1294441645654305</v>
      </c>
      <c r="G31" s="12"/>
      <c r="H31" s="12"/>
    </row>
    <row r="32" spans="1:8" ht="81.75" customHeight="1" x14ac:dyDescent="0.25">
      <c r="A32" s="7" t="s">
        <v>44</v>
      </c>
      <c r="B32" s="8" t="s">
        <v>45</v>
      </c>
      <c r="C32" s="9">
        <v>19143.490819999999</v>
      </c>
      <c r="D32" s="25">
        <v>41107.461040000002</v>
      </c>
      <c r="E32" s="48">
        <v>14807239.57</v>
      </c>
      <c r="F32" s="21">
        <f t="shared" si="1"/>
        <v>2.1473335990034448</v>
      </c>
    </row>
    <row r="33" spans="1:8" ht="101.25" x14ac:dyDescent="0.25">
      <c r="A33" s="7" t="s">
        <v>40</v>
      </c>
      <c r="B33" s="8" t="s">
        <v>41</v>
      </c>
      <c r="C33" s="9">
        <v>35092.638129999999</v>
      </c>
      <c r="D33" s="25">
        <v>54875.632659999996</v>
      </c>
      <c r="E33" s="48">
        <v>24064999.370000001</v>
      </c>
      <c r="F33" s="21">
        <f t="shared" si="1"/>
        <v>1.5637363157684034</v>
      </c>
    </row>
    <row r="34" spans="1:8" ht="101.25" x14ac:dyDescent="0.25">
      <c r="A34" s="7" t="s">
        <v>42</v>
      </c>
      <c r="B34" s="8" t="s">
        <v>43</v>
      </c>
      <c r="C34" s="9">
        <v>2087.9634000000001</v>
      </c>
      <c r="D34" s="25">
        <v>12089.18382</v>
      </c>
      <c r="E34" s="48">
        <v>1448034.14</v>
      </c>
      <c r="F34" s="21">
        <f t="shared" si="1"/>
        <v>5.7899404845889535</v>
      </c>
    </row>
    <row r="35" spans="1:8" ht="45" x14ac:dyDescent="0.25">
      <c r="A35" s="7" t="s">
        <v>46</v>
      </c>
      <c r="B35" s="8" t="s">
        <v>47</v>
      </c>
      <c r="C35" s="9">
        <v>4469.8349500000004</v>
      </c>
      <c r="D35" s="25">
        <v>21384.996210000001</v>
      </c>
      <c r="E35" s="48">
        <v>4688286.74</v>
      </c>
      <c r="F35" s="21">
        <f t="shared" si="1"/>
        <v>4.7842921381246972</v>
      </c>
    </row>
    <row r="36" spans="1:8" ht="33.75" x14ac:dyDescent="0.25">
      <c r="A36" s="7" t="s">
        <v>91</v>
      </c>
      <c r="B36" s="8" t="s">
        <v>92</v>
      </c>
      <c r="C36" s="9">
        <v>2367.6000899999999</v>
      </c>
      <c r="D36" s="25">
        <v>4151.7802899999997</v>
      </c>
      <c r="E36" s="48">
        <v>976740.56</v>
      </c>
      <c r="F36" s="21">
        <f t="shared" si="1"/>
        <v>1.753581741923316</v>
      </c>
      <c r="G36" s="12"/>
      <c r="H36" s="12"/>
    </row>
    <row r="37" spans="1:8" ht="101.25" x14ac:dyDescent="0.25">
      <c r="A37" s="7" t="s">
        <v>94</v>
      </c>
      <c r="B37" s="8" t="s">
        <v>95</v>
      </c>
      <c r="C37" s="9">
        <v>180.67667</v>
      </c>
      <c r="D37" s="25">
        <v>392.84040000000005</v>
      </c>
      <c r="E37" s="48">
        <v>93957.1</v>
      </c>
      <c r="F37" s="21">
        <f t="shared" si="1"/>
        <v>2.1742729706054469</v>
      </c>
    </row>
    <row r="38" spans="1:8" s="2" customFormat="1" ht="21" x14ac:dyDescent="0.25">
      <c r="A38" s="5" t="s">
        <v>48</v>
      </c>
      <c r="B38" s="6" t="s">
        <v>49</v>
      </c>
      <c r="C38" s="3">
        <f>C39+C40+C41</f>
        <v>4941.2988500000001</v>
      </c>
      <c r="D38" s="3">
        <f>D39+D40+D41</f>
        <v>10012.366670000001</v>
      </c>
      <c r="E38" s="48">
        <v>24642574.030000001</v>
      </c>
      <c r="F38" s="19">
        <f t="shared" si="1"/>
        <v>2.0262621172973581</v>
      </c>
    </row>
    <row r="39" spans="1:8" ht="22.5" x14ac:dyDescent="0.25">
      <c r="A39" s="7" t="s">
        <v>50</v>
      </c>
      <c r="B39" s="8" t="s">
        <v>51</v>
      </c>
      <c r="C39" s="9">
        <v>3688.2359900000001</v>
      </c>
      <c r="D39" s="25">
        <v>8421.0781300000017</v>
      </c>
      <c r="E39" s="48">
        <v>23730096.850000001</v>
      </c>
      <c r="F39" s="21">
        <f t="shared" si="1"/>
        <v>2.2832264944087814</v>
      </c>
    </row>
    <row r="40" spans="1:8" ht="22.5" x14ac:dyDescent="0.25">
      <c r="A40" s="7" t="s">
        <v>52</v>
      </c>
      <c r="B40" s="8" t="s">
        <v>53</v>
      </c>
      <c r="C40" s="9">
        <v>901.92803000000004</v>
      </c>
      <c r="D40" s="25">
        <v>1175.4661999999998</v>
      </c>
      <c r="E40" s="48">
        <v>751985.18</v>
      </c>
      <c r="F40" s="21">
        <f t="shared" si="1"/>
        <v>1.3032815933218085</v>
      </c>
    </row>
    <row r="41" spans="1:8" ht="22.5" x14ac:dyDescent="0.25">
      <c r="A41" s="7" t="s">
        <v>54</v>
      </c>
      <c r="B41" s="8" t="s">
        <v>55</v>
      </c>
      <c r="C41" s="9">
        <v>351.13483000000002</v>
      </c>
      <c r="D41" s="25">
        <v>415.82234000000005</v>
      </c>
      <c r="E41" s="48">
        <v>160492</v>
      </c>
      <c r="F41" s="21">
        <f t="shared" si="1"/>
        <v>1.184224134074082</v>
      </c>
    </row>
    <row r="42" spans="1:8" s="2" customFormat="1" ht="42" x14ac:dyDescent="0.25">
      <c r="A42" s="5" t="s">
        <v>56</v>
      </c>
      <c r="B42" s="6" t="s">
        <v>57</v>
      </c>
      <c r="C42" s="3">
        <f>C43+C44</f>
        <v>5170.0057699999998</v>
      </c>
      <c r="D42" s="3">
        <f>D43+D44</f>
        <v>7180.0447199999999</v>
      </c>
      <c r="E42" s="48">
        <v>1016556.32</v>
      </c>
      <c r="F42" s="19">
        <f t="shared" si="1"/>
        <v>1.3887885312746953</v>
      </c>
    </row>
    <row r="43" spans="1:8" ht="22.5" x14ac:dyDescent="0.25">
      <c r="A43" s="7" t="s">
        <v>58</v>
      </c>
      <c r="B43" s="8" t="s">
        <v>59</v>
      </c>
      <c r="C43" s="9">
        <v>1169.0630000000001</v>
      </c>
      <c r="D43" s="25">
        <v>711.62400000000002</v>
      </c>
      <c r="E43" s="48">
        <v>93828</v>
      </c>
      <c r="F43" s="21">
        <f t="shared" si="1"/>
        <v>0.608713131798714</v>
      </c>
    </row>
    <row r="44" spans="1:8" ht="22.5" x14ac:dyDescent="0.25">
      <c r="A44" s="7" t="s">
        <v>60</v>
      </c>
      <c r="B44" s="8" t="s">
        <v>61</v>
      </c>
      <c r="C44" s="9">
        <v>4000.9427700000001</v>
      </c>
      <c r="D44" s="25">
        <v>6468.4207200000001</v>
      </c>
      <c r="E44" s="48">
        <v>922728.32</v>
      </c>
      <c r="F44" s="21">
        <f t="shared" si="1"/>
        <v>1.6167241302479316</v>
      </c>
    </row>
    <row r="45" spans="1:8" s="2" customFormat="1" ht="31.5" x14ac:dyDescent="0.25">
      <c r="A45" s="5" t="s">
        <v>62</v>
      </c>
      <c r="B45" s="6" t="s">
        <v>63</v>
      </c>
      <c r="C45" s="3">
        <f>C46+C47</f>
        <v>16869.338049999998</v>
      </c>
      <c r="D45" s="3">
        <f>D46+D47</f>
        <v>37640.985939999999</v>
      </c>
      <c r="E45" s="48">
        <v>15562166.99</v>
      </c>
      <c r="F45" s="19">
        <f t="shared" si="1"/>
        <v>2.2313256055711093</v>
      </c>
    </row>
    <row r="46" spans="1:8" ht="101.25" x14ac:dyDescent="0.25">
      <c r="A46" s="7" t="s">
        <v>64</v>
      </c>
      <c r="B46" s="8" t="s">
        <v>65</v>
      </c>
      <c r="C46" s="9">
        <v>6254.857</v>
      </c>
      <c r="D46" s="25">
        <v>17473.426480000002</v>
      </c>
      <c r="E46" s="48">
        <v>8053095.3499999996</v>
      </c>
      <c r="F46" s="21">
        <f t="shared" si="1"/>
        <v>2.7935772920148296</v>
      </c>
    </row>
    <row r="47" spans="1:8" ht="45" x14ac:dyDescent="0.25">
      <c r="A47" s="7" t="s">
        <v>66</v>
      </c>
      <c r="B47" s="8" t="s">
        <v>67</v>
      </c>
      <c r="C47" s="9">
        <v>10614.48105</v>
      </c>
      <c r="D47" s="25">
        <v>20167.55946</v>
      </c>
      <c r="E47" s="48">
        <v>7509071.6399999997</v>
      </c>
      <c r="F47" s="21">
        <f t="shared" si="1"/>
        <v>1.9000042832993704</v>
      </c>
    </row>
    <row r="48" spans="1:8" ht="45" x14ac:dyDescent="0.25">
      <c r="A48" s="7" t="s">
        <v>70</v>
      </c>
      <c r="B48" s="8" t="s">
        <v>71</v>
      </c>
      <c r="C48" s="9">
        <v>8909.5543300000008</v>
      </c>
      <c r="D48" s="25">
        <v>16102.215460000001</v>
      </c>
      <c r="E48" s="48">
        <v>6332242.9199999999</v>
      </c>
      <c r="F48" s="21">
        <f t="shared" si="1"/>
        <v>1.807297521693209</v>
      </c>
    </row>
    <row r="49" spans="1:7" ht="67.5" x14ac:dyDescent="0.25">
      <c r="A49" s="7" t="s">
        <v>68</v>
      </c>
      <c r="B49" s="8" t="s">
        <v>69</v>
      </c>
      <c r="C49" s="9">
        <v>1704.9267199999999</v>
      </c>
      <c r="D49" s="25">
        <v>4065.3440000000001</v>
      </c>
      <c r="E49" s="48">
        <v>1176828.72</v>
      </c>
      <c r="F49" s="21">
        <f t="shared" si="1"/>
        <v>2.3844684656006798</v>
      </c>
    </row>
    <row r="50" spans="1:7" ht="21" x14ac:dyDescent="0.2">
      <c r="A50" s="5" t="s">
        <v>72</v>
      </c>
      <c r="B50" s="6" t="s">
        <v>73</v>
      </c>
      <c r="C50" s="3">
        <v>0</v>
      </c>
      <c r="D50" s="15">
        <v>0</v>
      </c>
      <c r="E50" s="23">
        <v>0</v>
      </c>
      <c r="F50" s="19"/>
    </row>
    <row r="51" spans="1:7" ht="21" x14ac:dyDescent="0.25">
      <c r="A51" s="5" t="s">
        <v>74</v>
      </c>
      <c r="B51" s="6" t="s">
        <v>75</v>
      </c>
      <c r="C51" s="3">
        <v>134187.34224999999</v>
      </c>
      <c r="D51" s="15">
        <v>223079.15208</v>
      </c>
      <c r="E51" s="51">
        <v>46601475.189999998</v>
      </c>
      <c r="F51" s="19">
        <f t="shared" si="1"/>
        <v>1.6624455655764359</v>
      </c>
    </row>
    <row r="52" spans="1:7" s="2" customFormat="1" ht="21" x14ac:dyDescent="0.25">
      <c r="A52" s="5" t="s">
        <v>76</v>
      </c>
      <c r="B52" s="6" t="s">
        <v>77</v>
      </c>
      <c r="C52" s="3">
        <f>C53+C54</f>
        <v>3833.1087700000003</v>
      </c>
      <c r="D52" s="3">
        <f>D53+D54</f>
        <v>925.04834000000005</v>
      </c>
      <c r="E52" s="48">
        <v>-147613279.12</v>
      </c>
      <c r="F52" s="19">
        <f t="shared" si="1"/>
        <v>0.24133109585617107</v>
      </c>
    </row>
    <row r="53" spans="1:7" ht="22.5" x14ac:dyDescent="0.25">
      <c r="A53" s="7" t="s">
        <v>78</v>
      </c>
      <c r="B53" s="8" t="s">
        <v>79</v>
      </c>
      <c r="C53" s="9">
        <v>2097.4618100000002</v>
      </c>
      <c r="D53" s="25">
        <v>720.10466000000008</v>
      </c>
      <c r="E53" s="48">
        <v>775464.6</v>
      </c>
      <c r="F53" s="21">
        <f t="shared" si="1"/>
        <v>0.34332194110366188</v>
      </c>
    </row>
    <row r="54" spans="1:7" ht="22.5" x14ac:dyDescent="0.25">
      <c r="A54" s="7" t="s">
        <v>80</v>
      </c>
      <c r="B54" s="8" t="s">
        <v>81</v>
      </c>
      <c r="C54" s="9">
        <v>1735.64696</v>
      </c>
      <c r="D54" s="25">
        <v>204.94368</v>
      </c>
      <c r="E54" s="48">
        <v>-148388743.72</v>
      </c>
      <c r="F54" s="21">
        <f t="shared" si="1"/>
        <v>0.118079128257742</v>
      </c>
    </row>
    <row r="55" spans="1:7" ht="15.75" customHeight="1" thickBot="1" x14ac:dyDescent="0.3">
      <c r="A55" s="32" t="s">
        <v>96</v>
      </c>
      <c r="B55" s="33"/>
      <c r="C55" s="3">
        <f>C57+C58+C59+C60+C61+C62+C64+C65+C66</f>
        <v>45054073.962220006</v>
      </c>
      <c r="D55" s="3">
        <f>D57+D58+D59+D60+D61+D62+D64+D65+D66+D63</f>
        <v>51446141.075609997</v>
      </c>
      <c r="E55" s="48">
        <v>13556368332.799999</v>
      </c>
      <c r="F55" s="19">
        <f t="shared" si="1"/>
        <v>1.141875452123376</v>
      </c>
    </row>
    <row r="56" spans="1:7" ht="45" x14ac:dyDescent="0.25">
      <c r="A56" s="7" t="s">
        <v>97</v>
      </c>
      <c r="B56" s="8" t="s">
        <v>98</v>
      </c>
      <c r="C56" s="9">
        <f>C57+C58+C59+C60+C61</f>
        <v>44859471.050860003</v>
      </c>
      <c r="D56" s="9">
        <f>D57+D58+D59+D60+D61</f>
        <v>50444491.803319998</v>
      </c>
      <c r="E56" s="48">
        <v>13556607961.030001</v>
      </c>
      <c r="F56" s="21">
        <f t="shared" si="1"/>
        <v>1.1245003701922367</v>
      </c>
      <c r="G56" s="12"/>
    </row>
    <row r="57" spans="1:7" ht="33.75" x14ac:dyDescent="0.25">
      <c r="A57" s="7" t="s">
        <v>111</v>
      </c>
      <c r="B57" s="8" t="s">
        <v>99</v>
      </c>
      <c r="C57" s="9">
        <v>27844190.600000001</v>
      </c>
      <c r="D57" s="25">
        <v>25667166.5</v>
      </c>
      <c r="E57" s="48">
        <v>11210306700</v>
      </c>
      <c r="F57" s="21">
        <f t="shared" si="1"/>
        <v>0.92181406415167977</v>
      </c>
      <c r="G57" s="12"/>
    </row>
    <row r="58" spans="1:7" ht="33.75" x14ac:dyDescent="0.25">
      <c r="A58" s="7" t="s">
        <v>112</v>
      </c>
      <c r="B58" s="8" t="s">
        <v>100</v>
      </c>
      <c r="C58" s="9">
        <v>8537388.5994899999</v>
      </c>
      <c r="D58" s="25">
        <v>14730984.59207</v>
      </c>
      <c r="E58" s="48">
        <v>125401299.01000001</v>
      </c>
      <c r="F58" s="21">
        <f>D58/C58</f>
        <v>1.7254672691073227</v>
      </c>
      <c r="G58" s="12"/>
    </row>
    <row r="59" spans="1:7" ht="33.75" x14ac:dyDescent="0.25">
      <c r="A59" s="7" t="s">
        <v>113</v>
      </c>
      <c r="B59" s="8" t="s">
        <v>101</v>
      </c>
      <c r="C59" s="9">
        <v>7351858.1717400001</v>
      </c>
      <c r="D59" s="25">
        <v>8817321.5982800014</v>
      </c>
      <c r="E59" s="48">
        <v>2169970699.9200001</v>
      </c>
      <c r="F59" s="21">
        <f t="shared" si="1"/>
        <v>1.1993323854060642</v>
      </c>
    </row>
    <row r="60" spans="1:7" ht="22.5" x14ac:dyDescent="0.25">
      <c r="A60" s="7" t="s">
        <v>114</v>
      </c>
      <c r="B60" s="8" t="s">
        <v>102</v>
      </c>
      <c r="C60" s="9">
        <v>1126033.6796300001</v>
      </c>
      <c r="D60" s="25">
        <v>1229019.1129700001</v>
      </c>
      <c r="E60" s="48">
        <v>50929262.100000001</v>
      </c>
      <c r="F60" s="21">
        <f t="shared" si="1"/>
        <v>1.0914585728677668</v>
      </c>
    </row>
    <row r="61" spans="1:7" ht="45" x14ac:dyDescent="0.2">
      <c r="A61" s="7" t="s">
        <v>115</v>
      </c>
      <c r="B61" s="8" t="s">
        <v>106</v>
      </c>
      <c r="C61" s="9">
        <v>0</v>
      </c>
      <c r="D61" s="25">
        <v>0</v>
      </c>
      <c r="E61" s="24">
        <v>0</v>
      </c>
      <c r="F61" s="21"/>
    </row>
    <row r="62" spans="1:7" ht="45" x14ac:dyDescent="0.2">
      <c r="A62" s="7" t="s">
        <v>119</v>
      </c>
      <c r="B62" s="8" t="s">
        <v>118</v>
      </c>
      <c r="C62" s="9">
        <v>211623.64353999999</v>
      </c>
      <c r="D62" s="25">
        <v>1008982.9233500001</v>
      </c>
      <c r="E62" s="24"/>
      <c r="F62" s="21">
        <f t="shared" si="1"/>
        <v>4.7678175579624558</v>
      </c>
    </row>
    <row r="63" spans="1:7" ht="45" x14ac:dyDescent="0.2">
      <c r="A63" s="7" t="s">
        <v>127</v>
      </c>
      <c r="B63" s="8" t="s">
        <v>128</v>
      </c>
      <c r="C63" s="9">
        <v>0</v>
      </c>
      <c r="D63" s="25">
        <v>5033</v>
      </c>
      <c r="E63" s="24"/>
      <c r="F63" s="21"/>
    </row>
    <row r="64" spans="1:7" ht="22.5" x14ac:dyDescent="0.2">
      <c r="A64" s="7" t="s">
        <v>108</v>
      </c>
      <c r="B64" s="8" t="s">
        <v>109</v>
      </c>
      <c r="C64" s="9">
        <v>0</v>
      </c>
      <c r="D64" s="25">
        <v>660</v>
      </c>
      <c r="E64" s="24">
        <v>0</v>
      </c>
      <c r="F64" s="21"/>
    </row>
    <row r="65" spans="1:7" ht="96" customHeight="1" x14ac:dyDescent="0.2">
      <c r="A65" s="7" t="s">
        <v>117</v>
      </c>
      <c r="B65" s="8" t="s">
        <v>116</v>
      </c>
      <c r="C65" s="9">
        <v>1192.4831499999998</v>
      </c>
      <c r="D65" s="25">
        <v>2197.6896200000001</v>
      </c>
      <c r="E65" s="24">
        <v>0</v>
      </c>
      <c r="F65" s="19">
        <f t="shared" si="1"/>
        <v>1.8429523469576912</v>
      </c>
    </row>
    <row r="66" spans="1:7" ht="67.5" x14ac:dyDescent="0.25">
      <c r="A66" s="7" t="s">
        <v>103</v>
      </c>
      <c r="B66" s="8" t="s">
        <v>104</v>
      </c>
      <c r="C66" s="9">
        <v>-18213.215329999999</v>
      </c>
      <c r="D66" s="25">
        <v>-15224.340679999999</v>
      </c>
      <c r="E66" s="48">
        <v>-252569.33</v>
      </c>
      <c r="F66" s="21">
        <f t="shared" si="1"/>
        <v>0.83589527736616287</v>
      </c>
    </row>
    <row r="67" spans="1:7" ht="15.75" customHeight="1" thickBot="1" x14ac:dyDescent="0.3">
      <c r="A67" s="32" t="s">
        <v>105</v>
      </c>
      <c r="B67" s="33"/>
      <c r="C67" s="3">
        <f>C55+C5</f>
        <v>53041487.706800006</v>
      </c>
      <c r="D67" s="3">
        <f>D55+D5</f>
        <v>61294563.063189998</v>
      </c>
      <c r="E67" s="23"/>
      <c r="F67" s="19">
        <f t="shared" si="1"/>
        <v>1.1555966039642576</v>
      </c>
      <c r="G67" s="48"/>
    </row>
    <row r="69" spans="1:7" x14ac:dyDescent="0.2">
      <c r="C69" s="12"/>
    </row>
    <row r="70" spans="1:7" x14ac:dyDescent="0.2">
      <c r="C70" s="12"/>
    </row>
  </sheetData>
  <mergeCells count="10">
    <mergeCell ref="A55:B55"/>
    <mergeCell ref="A67:B67"/>
    <mergeCell ref="A1:F1"/>
    <mergeCell ref="A3:A4"/>
    <mergeCell ref="B3:B4"/>
    <mergeCell ref="A6:B6"/>
    <mergeCell ref="A5:B5"/>
    <mergeCell ref="A26:B26"/>
    <mergeCell ref="C3:F3"/>
    <mergeCell ref="D2:F2"/>
  </mergeCells>
  <pageMargins left="0.17" right="0.17" top="0.22" bottom="0.19" header="0.18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Мусаева Светлана Саид-Магомедовна</cp:lastModifiedBy>
  <cp:lastPrinted>2017-05-16T14:31:55Z</cp:lastPrinted>
  <dcterms:created xsi:type="dcterms:W3CDTF">2015-03-19T05:40:52Z</dcterms:created>
  <dcterms:modified xsi:type="dcterms:W3CDTF">2021-07-29T07:10:12Z</dcterms:modified>
</cp:coreProperties>
</file>